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MINISTRATIVO\Desktop\IDO\RENDICONTO 2018\"/>
    </mc:Choice>
  </mc:AlternateContent>
  <bookViews>
    <workbookView xWindow="0" yWindow="0" windowWidth="19200" windowHeight="11595"/>
  </bookViews>
  <sheets>
    <sheet name="Foglio1" sheetId="1" r:id="rId1"/>
  </sheets>
  <definedNames>
    <definedName name="SOMMA">Foglio1!$E$41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4" i="1" l="1"/>
  <c r="H62" i="1"/>
  <c r="H57" i="1"/>
  <c r="G48" i="1"/>
  <c r="G43" i="1"/>
  <c r="G17" i="1"/>
  <c r="G13" i="1"/>
  <c r="H5" i="1" s="1"/>
  <c r="G52" i="1" l="1"/>
  <c r="H15" i="1" l="1"/>
</calcChain>
</file>

<file path=xl/sharedStrings.xml><?xml version="1.0" encoding="utf-8"?>
<sst xmlns="http://schemas.openxmlformats.org/spreadsheetml/2006/main" count="60" uniqueCount="47">
  <si>
    <t>PARTE ACCANTONATA</t>
  </si>
  <si>
    <t>Fondo indennità di fine mandato</t>
  </si>
  <si>
    <t>cap. 995</t>
  </si>
  <si>
    <t>anno 2014</t>
  </si>
  <si>
    <t>anno 2015</t>
  </si>
  <si>
    <t>PARTE VINCOLATA</t>
  </si>
  <si>
    <t>Vincolo da leggi e principi contabili</t>
  </si>
  <si>
    <t>incarico som.alim.e bev. cap 2107</t>
  </si>
  <si>
    <t>Vincolo da trasferimenti</t>
  </si>
  <si>
    <t>compartecipazione per realizzazione</t>
  </si>
  <si>
    <t xml:space="preserve">rotatoria via risorgimento (da parte </t>
  </si>
  <si>
    <t>Provincia) cap 3483</t>
  </si>
  <si>
    <t>Vincolo da contrazione mutui</t>
  </si>
  <si>
    <t>realizzazione fognatura cap 3341</t>
  </si>
  <si>
    <t>Vincolo attribuito da ente</t>
  </si>
  <si>
    <t>realizzazione parcheggio via alberti</t>
  </si>
  <si>
    <t>cap 3491 - opera strategica PII via risorgimento</t>
  </si>
  <si>
    <t>(del GC n 84/2010 approv. Progetto definitivo)</t>
  </si>
  <si>
    <t>TOTALE</t>
  </si>
  <si>
    <t>PARTE DESTINATA AGLI IVESTIMENTI</t>
  </si>
  <si>
    <t>anno 2016</t>
  </si>
  <si>
    <t>incarico geom Gini cap 1086</t>
  </si>
  <si>
    <t>incarico geom Albertoli cap 1829</t>
  </si>
  <si>
    <t>incarico arch Ottolini cap 3360</t>
  </si>
  <si>
    <t>anno 2017</t>
  </si>
  <si>
    <t xml:space="preserve">FIP 20% realiz semaforo via volta cap 3468 </t>
  </si>
  <si>
    <t xml:space="preserve">FIP 20% realiz parcheg via petrarca cap 3487 </t>
  </si>
  <si>
    <t xml:space="preserve">FIP 20% realiz casetta acqua via petrarca cap 3487 </t>
  </si>
  <si>
    <t>FIP 20% lavori via Livescia cap</t>
  </si>
  <si>
    <t>FIP 20% riasfaltatura via roma cap</t>
  </si>
  <si>
    <t>*</t>
  </si>
  <si>
    <t>* FIP quota 20% vincolo ai sensi art. 113 comma 4 D.Lgs. n. 50/2016</t>
  </si>
  <si>
    <t>quota 10% su alineazione immobili (centr.pompaggio)</t>
  </si>
  <si>
    <t>$</t>
  </si>
  <si>
    <t>$ quota 10% vincolo art. 56-bis comma 11 D.L. n. 69/2013 conv. L. n. 98/2013</t>
  </si>
  <si>
    <t>anno 2018</t>
  </si>
  <si>
    <t>AVANZO DISPONIBILE AL 31 DICEMBRE 2018</t>
  </si>
  <si>
    <t xml:space="preserve">  AVANZO DI AMMINISTRAZIONE ANNO 2018</t>
  </si>
  <si>
    <t>RISULTATO DI AMMINISTRAZIONE AL 31 DICEMBRE 2018 - AVANZO</t>
  </si>
  <si>
    <t>Fondo crediti di dubbia esigibilitò al 31.12.2018</t>
  </si>
  <si>
    <t xml:space="preserve">Quota trasferimento capitale da partecipata </t>
  </si>
  <si>
    <t>quota da FPV inziale 2018</t>
  </si>
  <si>
    <t xml:space="preserve">FIP 20% arredo a verde parcheg via petrarca cap 3487 </t>
  </si>
  <si>
    <t xml:space="preserve">performance </t>
  </si>
  <si>
    <t xml:space="preserve">cpdel performance </t>
  </si>
  <si>
    <t xml:space="preserve">irap performance </t>
  </si>
  <si>
    <t>realizzazione tribuna campo di calcio cap 3411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</si>
</sst>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4" fontId="0" fillId="0" borderId="0" xfId="0" applyNumberFormat="1"/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4" fontId="2" fillId="0" borderId="0" xfId="0" applyNumberFormat="1" applyFont="1"/>
    <xf numFmtId="0" fontId="3" fillId="0" borderId="0" xfId="0" applyFont="1"/>
    <xf numFmtId="4" fontId="3" fillId="0" borderId="0" xfId="0" applyNumberFormat="1" applyFont="1"/>
    <xf numFmtId="4" fontId="3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0" xfId="0" applyFont="1" applyFill="1"/>
    <xf numFmtId="4" fontId="1" fillId="0" borderId="0" xfId="0" applyNumberFormat="1" applyFont="1" applyFill="1"/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4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workbookViewId="0">
      <selection activeCell="A89" sqref="A89:XFD89"/>
    </sheetView>
  </sheetViews>
  <sheetFormatPr defaultRowHeight="15" x14ac:dyDescent="0.25"/>
  <cols>
    <col min="3" max="3" width="38.28515625" customWidth="1"/>
    <col min="4" max="4" width="10.140625" style="1" bestFit="1" customWidth="1"/>
    <col min="5" max="5" width="10.140625" bestFit="1" customWidth="1"/>
    <col min="6" max="6" width="3" style="11" customWidth="1"/>
    <col min="7" max="7" width="11.28515625" style="1" bestFit="1" customWidth="1"/>
    <col min="8" max="8" width="13.140625" bestFit="1" customWidth="1"/>
    <col min="9" max="9" width="13.140625" style="1" bestFit="1" customWidth="1"/>
    <col min="10" max="10" width="11.140625" bestFit="1" customWidth="1"/>
  </cols>
  <sheetData>
    <row r="1" spans="1:11" ht="18.75" x14ac:dyDescent="0.3">
      <c r="B1" s="6" t="s">
        <v>37</v>
      </c>
      <c r="C1" s="6"/>
      <c r="D1" s="7"/>
      <c r="E1" s="6"/>
      <c r="F1" s="8"/>
      <c r="G1" s="2"/>
      <c r="H1" s="2"/>
    </row>
    <row r="2" spans="1:11" ht="18.75" x14ac:dyDescent="0.3">
      <c r="B2" s="6"/>
      <c r="C2" s="6"/>
      <c r="D2" s="7"/>
      <c r="E2" s="6"/>
      <c r="F2" s="8"/>
      <c r="G2" s="2"/>
      <c r="H2" s="2"/>
    </row>
    <row r="3" spans="1:11" s="4" customFormat="1" ht="15.75" x14ac:dyDescent="0.25">
      <c r="A3" s="4" t="s">
        <v>38</v>
      </c>
      <c r="D3" s="5"/>
      <c r="F3" s="9"/>
      <c r="H3" s="5"/>
      <c r="I3" s="5">
        <v>2378306.08</v>
      </c>
    </row>
    <row r="5" spans="1:11" s="4" customFormat="1" ht="15.75" x14ac:dyDescent="0.25">
      <c r="B5" s="4" t="s">
        <v>0</v>
      </c>
      <c r="D5" s="5"/>
      <c r="F5" s="10"/>
      <c r="G5" s="5"/>
      <c r="H5" s="5">
        <f>G7+G13</f>
        <v>592803.36</v>
      </c>
      <c r="I5" s="5"/>
    </row>
    <row r="7" spans="1:11" x14ac:dyDescent="0.25">
      <c r="A7" t="s">
        <v>39</v>
      </c>
      <c r="G7" s="1">
        <v>586838.29</v>
      </c>
    </row>
    <row r="8" spans="1:11" x14ac:dyDescent="0.25">
      <c r="A8" t="s">
        <v>1</v>
      </c>
    </row>
    <row r="9" spans="1:11" x14ac:dyDescent="0.25">
      <c r="B9" t="s">
        <v>2</v>
      </c>
      <c r="C9" t="s">
        <v>3</v>
      </c>
      <c r="E9">
        <v>759.19</v>
      </c>
      <c r="K9" s="1"/>
    </row>
    <row r="10" spans="1:11" x14ac:dyDescent="0.25">
      <c r="C10" t="s">
        <v>4</v>
      </c>
      <c r="E10" s="1">
        <v>1301.47</v>
      </c>
      <c r="K10" s="1"/>
    </row>
    <row r="11" spans="1:11" x14ac:dyDescent="0.25">
      <c r="C11" t="s">
        <v>20</v>
      </c>
      <c r="E11" s="1">
        <v>1301.47</v>
      </c>
      <c r="K11" s="1"/>
    </row>
    <row r="12" spans="1:11" x14ac:dyDescent="0.25">
      <c r="C12" t="s">
        <v>24</v>
      </c>
      <c r="E12" s="1">
        <v>1301.47</v>
      </c>
      <c r="K12" s="1"/>
    </row>
    <row r="13" spans="1:11" x14ac:dyDescent="0.25">
      <c r="C13" t="s">
        <v>35</v>
      </c>
      <c r="E13" s="1">
        <v>1301.47</v>
      </c>
      <c r="G13" s="1">
        <f>E9+E10+E11+E12+E13</f>
        <v>5965.0700000000006</v>
      </c>
      <c r="K13" s="1"/>
    </row>
    <row r="14" spans="1:11" x14ac:dyDescent="0.25">
      <c r="E14" s="1"/>
      <c r="K14" s="1"/>
    </row>
    <row r="15" spans="1:11" ht="15.75" x14ac:dyDescent="0.25">
      <c r="B15" s="4" t="s">
        <v>5</v>
      </c>
      <c r="H15" s="5">
        <f>G17+G43+G48+G52</f>
        <v>629893.12</v>
      </c>
      <c r="K15" s="1"/>
    </row>
    <row r="16" spans="1:11" x14ac:dyDescent="0.25">
      <c r="K16" s="1"/>
    </row>
    <row r="17" spans="1:10" s="16" customFormat="1" x14ac:dyDescent="0.25">
      <c r="A17" s="14" t="s">
        <v>6</v>
      </c>
      <c r="B17" s="14"/>
      <c r="C17" s="14"/>
      <c r="D17" s="15"/>
      <c r="F17" s="17"/>
      <c r="G17" s="15">
        <f>SUM(E19:E40)</f>
        <v>72644.240000000005</v>
      </c>
      <c r="H17" s="18"/>
      <c r="I17" s="18"/>
    </row>
    <row r="18" spans="1:10" s="16" customFormat="1" x14ac:dyDescent="0.25">
      <c r="D18" s="19"/>
      <c r="E18" s="20">
        <v>2018</v>
      </c>
      <c r="F18" s="17"/>
      <c r="G18" s="18"/>
      <c r="I18" s="18"/>
    </row>
    <row r="19" spans="1:10" s="16" customFormat="1" x14ac:dyDescent="0.25">
      <c r="A19" s="16" t="s">
        <v>43</v>
      </c>
      <c r="D19" s="18"/>
      <c r="E19" s="18">
        <v>15435</v>
      </c>
      <c r="F19" s="17"/>
      <c r="G19" s="18"/>
      <c r="I19" s="18"/>
    </row>
    <row r="20" spans="1:10" s="16" customFormat="1" x14ac:dyDescent="0.25">
      <c r="A20" s="16" t="s">
        <v>44</v>
      </c>
      <c r="D20" s="18"/>
      <c r="E20" s="18">
        <v>476</v>
      </c>
      <c r="F20" s="17"/>
      <c r="G20" s="18"/>
      <c r="I20" s="18"/>
    </row>
    <row r="21" spans="1:10" s="16" customFormat="1" x14ac:dyDescent="0.25">
      <c r="A21" s="16" t="s">
        <v>45</v>
      </c>
      <c r="D21" s="18"/>
      <c r="E21" s="18">
        <v>172.5</v>
      </c>
      <c r="F21" s="17"/>
      <c r="G21" s="18"/>
      <c r="I21" s="18"/>
    </row>
    <row r="22" spans="1:10" s="16" customFormat="1" x14ac:dyDescent="0.25">
      <c r="A22" s="16" t="s">
        <v>44</v>
      </c>
      <c r="D22" s="18"/>
      <c r="E22" s="18">
        <v>595</v>
      </c>
      <c r="F22" s="17"/>
      <c r="G22" s="18"/>
      <c r="I22" s="18"/>
    </row>
    <row r="23" spans="1:10" s="16" customFormat="1" x14ac:dyDescent="0.25">
      <c r="A23" s="16" t="s">
        <v>45</v>
      </c>
      <c r="D23" s="18"/>
      <c r="E23" s="18">
        <v>212.5</v>
      </c>
      <c r="F23" s="17"/>
      <c r="G23" s="18"/>
      <c r="I23" s="18"/>
    </row>
    <row r="24" spans="1:10" s="16" customFormat="1" x14ac:dyDescent="0.25">
      <c r="A24" s="16" t="s">
        <v>44</v>
      </c>
      <c r="D24" s="18"/>
      <c r="E24" s="18">
        <v>357</v>
      </c>
      <c r="F24" s="17"/>
      <c r="G24" s="18"/>
      <c r="I24" s="18"/>
    </row>
    <row r="25" spans="1:10" s="16" customFormat="1" x14ac:dyDescent="0.25">
      <c r="A25" s="16" t="s">
        <v>45</v>
      </c>
      <c r="D25" s="18"/>
      <c r="E25" s="18">
        <v>127.5</v>
      </c>
      <c r="F25" s="17"/>
      <c r="G25" s="18"/>
      <c r="I25" s="18"/>
    </row>
    <row r="26" spans="1:10" s="16" customFormat="1" x14ac:dyDescent="0.25">
      <c r="D26" s="18"/>
      <c r="E26" s="18"/>
      <c r="F26" s="17"/>
      <c r="G26" s="18"/>
      <c r="I26" s="18"/>
    </row>
    <row r="27" spans="1:10" s="16" customFormat="1" x14ac:dyDescent="0.25">
      <c r="A27" s="16" t="s">
        <v>25</v>
      </c>
      <c r="D27" s="18"/>
      <c r="E27" s="18">
        <v>66.489999999999995</v>
      </c>
      <c r="F27" s="17" t="s">
        <v>30</v>
      </c>
      <c r="G27" s="18"/>
      <c r="I27" s="18"/>
    </row>
    <row r="28" spans="1:10" s="16" customFormat="1" x14ac:dyDescent="0.25">
      <c r="A28" s="16" t="s">
        <v>26</v>
      </c>
      <c r="D28" s="18"/>
      <c r="E28" s="18">
        <v>1881.33</v>
      </c>
      <c r="F28" s="17" t="s">
        <v>30</v>
      </c>
      <c r="G28" s="18"/>
      <c r="I28" s="18"/>
      <c r="J28" s="18"/>
    </row>
    <row r="29" spans="1:10" s="16" customFormat="1" x14ac:dyDescent="0.25">
      <c r="A29" s="16" t="s">
        <v>27</v>
      </c>
      <c r="D29" s="18"/>
      <c r="E29" s="18">
        <v>158.43</v>
      </c>
      <c r="F29" s="17" t="s">
        <v>30</v>
      </c>
      <c r="G29" s="18"/>
      <c r="I29" s="18"/>
    </row>
    <row r="30" spans="1:10" s="16" customFormat="1" x14ac:dyDescent="0.25">
      <c r="D30" s="18"/>
      <c r="E30" s="18"/>
      <c r="F30" s="17"/>
      <c r="G30" s="18"/>
      <c r="I30" s="18"/>
    </row>
    <row r="31" spans="1:10" s="16" customFormat="1" x14ac:dyDescent="0.25">
      <c r="A31" s="16" t="s">
        <v>28</v>
      </c>
      <c r="D31" s="18"/>
      <c r="E31" s="18">
        <v>271.31</v>
      </c>
      <c r="F31" s="17" t="s">
        <v>30</v>
      </c>
      <c r="G31" s="18"/>
      <c r="I31" s="18"/>
    </row>
    <row r="32" spans="1:10" s="16" customFormat="1" x14ac:dyDescent="0.25">
      <c r="A32" s="16" t="s">
        <v>42</v>
      </c>
      <c r="D32" s="18"/>
      <c r="E32" s="18">
        <v>112.2</v>
      </c>
      <c r="F32" s="17" t="s">
        <v>30</v>
      </c>
      <c r="G32" s="18"/>
      <c r="I32" s="18"/>
    </row>
    <row r="33" spans="1:9" s="16" customFormat="1" x14ac:dyDescent="0.25">
      <c r="A33" s="16" t="s">
        <v>29</v>
      </c>
      <c r="D33" s="18"/>
      <c r="E33" s="18">
        <v>61.15</v>
      </c>
      <c r="F33" s="17" t="s">
        <v>30</v>
      </c>
      <c r="G33" s="18"/>
      <c r="I33" s="18"/>
    </row>
    <row r="34" spans="1:9" s="16" customFormat="1" x14ac:dyDescent="0.25">
      <c r="D34" s="18"/>
      <c r="E34" s="18"/>
      <c r="F34" s="17"/>
      <c r="G34" s="18"/>
      <c r="I34" s="18"/>
    </row>
    <row r="35" spans="1:9" s="16" customFormat="1" x14ac:dyDescent="0.25">
      <c r="A35" s="16" t="s">
        <v>7</v>
      </c>
      <c r="D35" s="18"/>
      <c r="E35" s="18">
        <v>1411.2</v>
      </c>
      <c r="F35" s="17" t="s">
        <v>30</v>
      </c>
      <c r="G35" s="18"/>
      <c r="I35" s="18"/>
    </row>
    <row r="36" spans="1:9" s="16" customFormat="1" x14ac:dyDescent="0.25">
      <c r="A36" s="16" t="s">
        <v>21</v>
      </c>
      <c r="D36" s="18"/>
      <c r="E36" s="18">
        <v>2351.6999999999998</v>
      </c>
      <c r="F36" s="17" t="s">
        <v>30</v>
      </c>
      <c r="G36" s="18"/>
      <c r="I36" s="18"/>
    </row>
    <row r="37" spans="1:9" s="16" customFormat="1" x14ac:dyDescent="0.25">
      <c r="A37" s="16" t="s">
        <v>22</v>
      </c>
      <c r="D37" s="18"/>
      <c r="E37" s="18">
        <v>1729.33</v>
      </c>
      <c r="F37" s="17" t="s">
        <v>30</v>
      </c>
      <c r="G37" s="18"/>
      <c r="I37" s="18"/>
    </row>
    <row r="38" spans="1:9" s="16" customFormat="1" x14ac:dyDescent="0.25">
      <c r="A38" s="16" t="s">
        <v>23</v>
      </c>
      <c r="D38" s="18"/>
      <c r="E38" s="18">
        <v>15225.6</v>
      </c>
      <c r="F38" s="17" t="s">
        <v>30</v>
      </c>
      <c r="G38" s="18"/>
      <c r="I38" s="18"/>
    </row>
    <row r="39" spans="1:9" s="16" customFormat="1" x14ac:dyDescent="0.25">
      <c r="D39" s="18"/>
      <c r="E39" s="18"/>
      <c r="F39" s="17"/>
      <c r="G39" s="18"/>
      <c r="I39" s="18"/>
    </row>
    <row r="40" spans="1:9" s="16" customFormat="1" x14ac:dyDescent="0.25">
      <c r="A40" s="16" t="s">
        <v>32</v>
      </c>
      <c r="D40" s="18"/>
      <c r="E40" s="18">
        <v>32000</v>
      </c>
      <c r="F40" s="17" t="s">
        <v>33</v>
      </c>
      <c r="G40" s="18"/>
      <c r="I40" s="18"/>
    </row>
    <row r="41" spans="1:9" s="16" customFormat="1" x14ac:dyDescent="0.25">
      <c r="D41" s="18"/>
      <c r="E41" s="18"/>
      <c r="F41" s="17"/>
      <c r="G41" s="18"/>
      <c r="I41" s="18"/>
    </row>
    <row r="42" spans="1:9" s="16" customFormat="1" x14ac:dyDescent="0.25">
      <c r="D42" s="18"/>
      <c r="F42" s="17"/>
      <c r="G42" s="18"/>
      <c r="I42" s="18"/>
    </row>
    <row r="43" spans="1:9" x14ac:dyDescent="0.25">
      <c r="A43" s="2" t="s">
        <v>8</v>
      </c>
      <c r="B43" s="2"/>
      <c r="G43" s="3">
        <f>E46</f>
        <v>293584.58</v>
      </c>
    </row>
    <row r="44" spans="1:9" x14ac:dyDescent="0.25">
      <c r="A44" t="s">
        <v>9</v>
      </c>
      <c r="E44" s="1"/>
      <c r="G44" s="3"/>
    </row>
    <row r="45" spans="1:9" x14ac:dyDescent="0.25">
      <c r="A45" t="s">
        <v>10</v>
      </c>
      <c r="E45" s="1"/>
    </row>
    <row r="46" spans="1:9" x14ac:dyDescent="0.25">
      <c r="A46" t="s">
        <v>11</v>
      </c>
      <c r="E46" s="1">
        <v>293584.58</v>
      </c>
    </row>
    <row r="47" spans="1:9" x14ac:dyDescent="0.25">
      <c r="E47" s="1"/>
    </row>
    <row r="48" spans="1:9" s="2" customFormat="1" x14ac:dyDescent="0.25">
      <c r="A48" s="2" t="s">
        <v>12</v>
      </c>
      <c r="D48" s="3"/>
      <c r="F48" s="12"/>
      <c r="G48" s="3">
        <f>E49+E50</f>
        <v>14164.3</v>
      </c>
      <c r="I48" s="3"/>
    </row>
    <row r="49" spans="1:9" x14ac:dyDescent="0.25">
      <c r="A49" t="s">
        <v>46</v>
      </c>
      <c r="E49" s="1">
        <v>2114.73</v>
      </c>
      <c r="F49" s="13"/>
    </row>
    <row r="50" spans="1:9" x14ac:dyDescent="0.25">
      <c r="A50" t="s">
        <v>13</v>
      </c>
      <c r="E50" s="1">
        <v>12049.57</v>
      </c>
      <c r="F50" s="13"/>
    </row>
    <row r="52" spans="1:9" x14ac:dyDescent="0.25">
      <c r="A52" s="2" t="s">
        <v>14</v>
      </c>
      <c r="G52" s="3">
        <f>E53</f>
        <v>249500</v>
      </c>
    </row>
    <row r="53" spans="1:9" x14ac:dyDescent="0.25">
      <c r="A53" t="s">
        <v>15</v>
      </c>
      <c r="E53" s="1">
        <v>249500</v>
      </c>
    </row>
    <row r="54" spans="1:9" x14ac:dyDescent="0.25">
      <c r="A54" t="s">
        <v>16</v>
      </c>
    </row>
    <row r="55" spans="1:9" x14ac:dyDescent="0.25">
      <c r="A55" t="s">
        <v>17</v>
      </c>
    </row>
    <row r="57" spans="1:9" ht="15.75" x14ac:dyDescent="0.25">
      <c r="B57" s="4" t="s">
        <v>19</v>
      </c>
      <c r="G57" s="5"/>
      <c r="H57" s="5">
        <f>E59+E60</f>
        <v>38584.770000000004</v>
      </c>
    </row>
    <row r="58" spans="1:9" ht="15.75" x14ac:dyDescent="0.25">
      <c r="B58" s="4"/>
      <c r="G58" s="5"/>
      <c r="H58" s="5"/>
    </row>
    <row r="59" spans="1:9" ht="15.75" x14ac:dyDescent="0.25">
      <c r="A59" t="s">
        <v>40</v>
      </c>
      <c r="B59" s="4"/>
      <c r="E59" s="1">
        <v>12373.93</v>
      </c>
      <c r="G59" s="5"/>
      <c r="H59" s="5"/>
    </row>
    <row r="60" spans="1:9" ht="15.75" x14ac:dyDescent="0.25">
      <c r="A60" t="s">
        <v>41</v>
      </c>
      <c r="B60" s="4"/>
      <c r="E60" s="1">
        <v>26210.84</v>
      </c>
      <c r="G60" s="5"/>
      <c r="H60" s="5"/>
    </row>
    <row r="61" spans="1:9" ht="15.75" x14ac:dyDescent="0.25">
      <c r="B61" s="4"/>
      <c r="E61" s="1"/>
      <c r="G61" s="5"/>
      <c r="H61" s="5"/>
    </row>
    <row r="62" spans="1:9" ht="15.75" x14ac:dyDescent="0.25">
      <c r="B62" s="4"/>
      <c r="E62" s="1"/>
      <c r="G62" s="5" t="s">
        <v>18</v>
      </c>
      <c r="H62" s="5">
        <f>H5+H15+H57</f>
        <v>1261281.25</v>
      </c>
    </row>
    <row r="63" spans="1:9" ht="15.75" x14ac:dyDescent="0.25">
      <c r="B63" s="4"/>
      <c r="G63" s="5"/>
      <c r="H63" s="5"/>
    </row>
    <row r="64" spans="1:9" ht="15.75" x14ac:dyDescent="0.25">
      <c r="B64" s="4" t="s">
        <v>36</v>
      </c>
      <c r="C64" s="4"/>
      <c r="D64" s="5"/>
      <c r="E64" s="4"/>
      <c r="I64" s="5">
        <f>I3-H62</f>
        <v>1117024.83</v>
      </c>
    </row>
    <row r="66" spans="1:7" s="4" customFormat="1" ht="15.75" x14ac:dyDescent="0.25">
      <c r="A66" t="s">
        <v>31</v>
      </c>
      <c r="B66"/>
      <c r="C66"/>
      <c r="D66" s="1"/>
      <c r="F66" s="10"/>
      <c r="G66" s="5"/>
    </row>
    <row r="67" spans="1:7" x14ac:dyDescent="0.25">
      <c r="A67" t="s">
        <v>34</v>
      </c>
    </row>
  </sheetData>
  <pageMargins left="0.98425196850393704" right="0.19685039370078741" top="0.19685039370078741" bottom="0.19685039370078741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SOMMA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Segretario Comunale</dc:creator>
  <cp:lastModifiedBy>Amministrativo</cp:lastModifiedBy>
  <cp:lastPrinted>2019-04-19T17:48:28Z</cp:lastPrinted>
  <dcterms:created xsi:type="dcterms:W3CDTF">2018-04-10T08:17:55Z</dcterms:created>
  <dcterms:modified xsi:type="dcterms:W3CDTF">2019-04-19T17:50:02Z</dcterms:modified>
</cp:coreProperties>
</file>